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27.1.15\пользовательские папки\Григорьева Е.В\Почта - Григорьева Е.В\ЗАКЛЮЧЕНИЕ на годовой отчет\"/>
    </mc:Choice>
  </mc:AlternateContent>
  <bookViews>
    <workbookView xWindow="0" yWindow="0" windowWidth="28800" windowHeight="11025"/>
  </bookViews>
  <sheets>
    <sheet name="Лист1" sheetId="1" r:id="rId1"/>
  </sheets>
  <definedNames>
    <definedName name="_xlnm.Print_Titles" localSheetId="0">Лист1!$6:$9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1" l="1"/>
  <c r="H29" i="1"/>
  <c r="G29" i="1"/>
  <c r="F29" i="1"/>
  <c r="B10" i="1"/>
  <c r="D13" i="1" l="1"/>
  <c r="C18" i="1" l="1"/>
  <c r="B18" i="1"/>
  <c r="F26" i="1"/>
  <c r="G26" i="1"/>
  <c r="H26" i="1"/>
  <c r="I26" i="1"/>
  <c r="C22" i="1"/>
  <c r="B22" i="1"/>
  <c r="C31" i="1"/>
  <c r="B31" i="1"/>
  <c r="C13" i="1"/>
  <c r="B13" i="1"/>
  <c r="C10" i="1"/>
  <c r="B17" i="1" l="1"/>
  <c r="B16" i="1" s="1"/>
  <c r="B30" i="1" s="1"/>
  <c r="B34" i="1" s="1"/>
  <c r="C17" i="1"/>
  <c r="H28" i="1"/>
  <c r="I28" i="1"/>
  <c r="G28" i="1"/>
  <c r="C16" i="1" l="1"/>
  <c r="C30" i="1" s="1"/>
  <c r="C34" i="1" s="1"/>
  <c r="E13" i="1"/>
  <c r="G25" i="1" l="1"/>
  <c r="I25" i="1"/>
  <c r="H25" i="1"/>
  <c r="F25" i="1"/>
  <c r="I24" i="1"/>
  <c r="H24" i="1"/>
  <c r="G24" i="1"/>
  <c r="F24" i="1"/>
  <c r="I23" i="1"/>
  <c r="H23" i="1"/>
  <c r="G23" i="1"/>
  <c r="I20" i="1"/>
  <c r="H20" i="1"/>
  <c r="G20" i="1"/>
  <c r="F20" i="1"/>
  <c r="I19" i="1"/>
  <c r="H19" i="1"/>
  <c r="G19" i="1"/>
  <c r="F19" i="1"/>
  <c r="E22" i="1"/>
  <c r="D22" i="1"/>
  <c r="E18" i="1"/>
  <c r="D18" i="1"/>
  <c r="E31" i="1"/>
  <c r="D31" i="1"/>
  <c r="E10" i="1"/>
  <c r="D10" i="1"/>
  <c r="G22" i="1" l="1"/>
  <c r="D17" i="1"/>
  <c r="D16" i="1" s="1"/>
  <c r="D30" i="1" s="1"/>
  <c r="D34" i="1" s="1"/>
  <c r="E17" i="1"/>
  <c r="E16" i="1" s="1"/>
  <c r="E30" i="1" s="1"/>
  <c r="E34" i="1" s="1"/>
  <c r="G14" i="1"/>
  <c r="H27" i="1" l="1"/>
  <c r="I27" i="1"/>
  <c r="G27" i="1"/>
  <c r="F27" i="1"/>
  <c r="H22" i="1" l="1"/>
  <c r="H18" i="1"/>
  <c r="H33" i="1"/>
  <c r="H32" i="1"/>
  <c r="H15" i="1"/>
  <c r="H14" i="1"/>
  <c r="H12" i="1"/>
  <c r="H11" i="1"/>
  <c r="G18" i="1"/>
  <c r="G33" i="1"/>
  <c r="G32" i="1"/>
  <c r="G15" i="1"/>
  <c r="G12" i="1"/>
  <c r="G11" i="1"/>
  <c r="F22" i="1"/>
  <c r="F18" i="1"/>
  <c r="F33" i="1"/>
  <c r="F32" i="1"/>
  <c r="F15" i="1"/>
  <c r="F14" i="1"/>
  <c r="F12" i="1"/>
  <c r="F11" i="1"/>
  <c r="I22" i="1"/>
  <c r="I18" i="1"/>
  <c r="I33" i="1"/>
  <c r="I32" i="1"/>
  <c r="I15" i="1"/>
  <c r="I14" i="1"/>
  <c r="I12" i="1"/>
  <c r="I11" i="1"/>
  <c r="H17" i="1" l="1"/>
  <c r="H16" i="1" s="1"/>
  <c r="F13" i="1"/>
  <c r="H13" i="1"/>
  <c r="G17" i="1"/>
  <c r="G16" i="1" s="1"/>
  <c r="F10" i="1"/>
  <c r="I17" i="1"/>
  <c r="I16" i="1" s="1"/>
  <c r="I13" i="1"/>
  <c r="G10" i="1"/>
  <c r="G13" i="1"/>
  <c r="G31" i="1"/>
  <c r="H10" i="1"/>
  <c r="H30" i="1" s="1"/>
  <c r="I10" i="1"/>
  <c r="I31" i="1"/>
  <c r="F17" i="1"/>
  <c r="F16" i="1" s="1"/>
  <c r="F31" i="1"/>
  <c r="H31" i="1"/>
  <c r="H34" i="1" l="1"/>
  <c r="F30" i="1"/>
  <c r="F34" i="1"/>
  <c r="I30" i="1"/>
  <c r="I34" i="1" s="1"/>
  <c r="G30" i="1"/>
  <c r="G34" i="1" s="1"/>
</calcChain>
</file>

<file path=xl/sharedStrings.xml><?xml version="1.0" encoding="utf-8"?>
<sst xmlns="http://schemas.openxmlformats.org/spreadsheetml/2006/main" count="41" uniqueCount="38">
  <si>
    <t>тыс. рублей</t>
  </si>
  <si>
    <t>Утверждено сводной бюджетной росписью</t>
  </si>
  <si>
    <t>Отклонение</t>
  </si>
  <si>
    <t>гр.3 – гр.2</t>
  </si>
  <si>
    <t>гр.4 – гр.3</t>
  </si>
  <si>
    <t>гр.5-гр.3</t>
  </si>
  <si>
    <t>гр.5 – гр.4</t>
  </si>
  <si>
    <t>Кредиты кредитных организаций,</t>
  </si>
  <si>
    <t>Привлечение</t>
  </si>
  <si>
    <t>Погашение</t>
  </si>
  <si>
    <t>Увеличение</t>
  </si>
  <si>
    <t>Уменьшение</t>
  </si>
  <si>
    <r>
      <t xml:space="preserve">Иные источники внутреннего финансирования дефицита бюджета,               </t>
    </r>
    <r>
      <rPr>
        <sz val="11"/>
        <color theme="1"/>
        <rFont val="Times New Roman"/>
        <family val="1"/>
        <charset val="204"/>
      </rPr>
      <t>в том числе:</t>
    </r>
  </si>
  <si>
    <t>Изменение остатков средств на счетах по учету средств бюджета</t>
  </si>
  <si>
    <r>
      <t xml:space="preserve">Бюджетные кредиты от других бюджетов бюджетной системы РФ </t>
    </r>
    <r>
      <rPr>
        <sz val="11"/>
        <color theme="1"/>
        <rFont val="Times New Roman"/>
        <family val="1"/>
        <charset val="204"/>
      </rPr>
      <t/>
    </r>
  </si>
  <si>
    <t>Исполнено</t>
  </si>
  <si>
    <t>Наименование</t>
  </si>
  <si>
    <t xml:space="preserve">  на покрытие врем. кассовых разрывов </t>
  </si>
  <si>
    <t xml:space="preserve">  на предупр и ликвидацию ЧС </t>
  </si>
  <si>
    <t xml:space="preserve">  на частичное покрытие дефицита</t>
  </si>
  <si>
    <t>Предоставление, в том числе:</t>
  </si>
  <si>
    <t>Возврат, в том числе:</t>
  </si>
  <si>
    <t>бюджетные кредиты, предоставленные другим бюджетам бюджетной системы РФ</t>
  </si>
  <si>
    <t xml:space="preserve">Привлечение </t>
  </si>
  <si>
    <t xml:space="preserve">Погашение </t>
  </si>
  <si>
    <t>Возврат прочих бюджетных кредитов (ссуд) в счет исполненных Забайкальским краем государственных гарантий</t>
  </si>
  <si>
    <t>Возврат бюджетных кредитов, предоставленных юридическим лицам</t>
  </si>
  <si>
    <t>Операции по управлению остатками средств на единых счетах бюджета</t>
  </si>
  <si>
    <t>Анализ источников финансирования дефицита бюджета Забайкальского края в 2024 году</t>
  </si>
  <si>
    <t>Утверждено на 2024 год</t>
  </si>
  <si>
    <t>Законом от 27.12.2023 №2303-ЗЗК</t>
  </si>
  <si>
    <t>Законом от 20.12.2024 №2445-ЗЗК</t>
  </si>
  <si>
    <t xml:space="preserve">Акции и иные формы участия в капитале, находящиеся в государственной и муниципальной собственности </t>
  </si>
  <si>
    <t>ИТОГО иточники внутренного финансирования бюджета</t>
  </si>
  <si>
    <t>ВСЕГО источники финансирования дефицита бюджета</t>
  </si>
  <si>
    <t>Приложение № 7</t>
  </si>
  <si>
    <t xml:space="preserve">№ 39-25/КФ-З-КСП </t>
  </si>
  <si>
    <t>к Заключению от 29.05.2025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</si>
</sst>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zoomScale="110" zoomScaleNormal="110" workbookViewId="0">
      <selection activeCell="H2" sqref="H2:I2"/>
    </sheetView>
  </sheetViews>
  <sheetFormatPr defaultRowHeight="15" x14ac:dyDescent="0.25"/>
  <cols>
    <col min="1" max="1" width="38" customWidth="1"/>
    <col min="2" max="2" width="13.28515625" customWidth="1"/>
    <col min="3" max="3" width="12.7109375" customWidth="1"/>
    <col min="4" max="4" width="13.28515625" customWidth="1"/>
    <col min="5" max="5" width="12.85546875" customWidth="1"/>
    <col min="6" max="6" width="12.7109375" customWidth="1"/>
    <col min="7" max="7" width="12" customWidth="1"/>
    <col min="8" max="8" width="14.42578125" customWidth="1"/>
    <col min="9" max="9" width="14.140625" customWidth="1"/>
  </cols>
  <sheetData>
    <row r="1" spans="1:9" ht="13.5" customHeight="1" x14ac:dyDescent="0.25">
      <c r="H1" s="24" t="s">
        <v>35</v>
      </c>
      <c r="I1" s="24"/>
    </row>
    <row r="2" spans="1:9" ht="15.75" customHeight="1" x14ac:dyDescent="0.25">
      <c r="H2" s="24" t="s">
        <v>37</v>
      </c>
      <c r="I2" s="24"/>
    </row>
    <row r="3" spans="1:9" ht="15" customHeight="1" x14ac:dyDescent="0.25">
      <c r="A3" s="1"/>
      <c r="H3" s="24" t="s">
        <v>36</v>
      </c>
      <c r="I3" s="24"/>
    </row>
    <row r="4" spans="1:9" ht="18.75" x14ac:dyDescent="0.25">
      <c r="A4" s="25" t="s">
        <v>28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I5" s="1" t="s">
        <v>0</v>
      </c>
    </row>
    <row r="6" spans="1:9" ht="28.5" customHeight="1" x14ac:dyDescent="0.25">
      <c r="A6" s="27" t="s">
        <v>16</v>
      </c>
      <c r="B6" s="27" t="s">
        <v>29</v>
      </c>
      <c r="C6" s="27"/>
      <c r="D6" s="27" t="s">
        <v>1</v>
      </c>
      <c r="E6" s="27" t="s">
        <v>15</v>
      </c>
      <c r="F6" s="27" t="s">
        <v>2</v>
      </c>
      <c r="G6" s="27"/>
      <c r="H6" s="27"/>
      <c r="I6" s="27"/>
    </row>
    <row r="7" spans="1:9" ht="2.25" hidden="1" customHeight="1" x14ac:dyDescent="0.25">
      <c r="A7" s="27"/>
      <c r="B7" s="28" t="s">
        <v>30</v>
      </c>
      <c r="C7" s="28" t="s">
        <v>31</v>
      </c>
      <c r="D7" s="27"/>
      <c r="E7" s="27"/>
      <c r="F7" s="27"/>
      <c r="G7" s="27"/>
      <c r="H7" s="27"/>
      <c r="I7" s="27"/>
    </row>
    <row r="8" spans="1:9" ht="46.5" customHeight="1" x14ac:dyDescent="0.25">
      <c r="A8" s="27"/>
      <c r="B8" s="28"/>
      <c r="C8" s="28"/>
      <c r="D8" s="27"/>
      <c r="E8" s="27"/>
      <c r="F8" s="2" t="s">
        <v>3</v>
      </c>
      <c r="G8" s="2" t="s">
        <v>4</v>
      </c>
      <c r="H8" s="3" t="s">
        <v>5</v>
      </c>
      <c r="I8" s="2" t="s">
        <v>6</v>
      </c>
    </row>
    <row r="9" spans="1:9" ht="10.5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5">
        <v>8</v>
      </c>
      <c r="I9" s="4">
        <v>9</v>
      </c>
    </row>
    <row r="10" spans="1:9" ht="25.5" customHeight="1" x14ac:dyDescent="0.25">
      <c r="A10" s="2" t="s">
        <v>7</v>
      </c>
      <c r="B10" s="6">
        <f>SUM(B11:B12)</f>
        <v>3589044.4999999991</v>
      </c>
      <c r="C10" s="6">
        <f t="shared" ref="C10:E10" si="0">C12+C11</f>
        <v>2933023.6</v>
      </c>
      <c r="D10" s="6">
        <f t="shared" si="0"/>
        <v>2933023.6</v>
      </c>
      <c r="E10" s="6">
        <f t="shared" si="0"/>
        <v>0</v>
      </c>
      <c r="F10" s="6">
        <f>SUM(F11:F12)</f>
        <v>-656020.89999999944</v>
      </c>
      <c r="G10" s="6">
        <f>SUM(G11:G12)</f>
        <v>0</v>
      </c>
      <c r="H10" s="6">
        <f>SUM(H11:H12)</f>
        <v>-2933023.6</v>
      </c>
      <c r="I10" s="6">
        <f>SUM(I11:I12)</f>
        <v>-2933023.6</v>
      </c>
    </row>
    <row r="11" spans="1:9" x14ac:dyDescent="0.25">
      <c r="A11" s="7" t="s">
        <v>8</v>
      </c>
      <c r="B11" s="8">
        <v>9955612.6999999993</v>
      </c>
      <c r="C11" s="8">
        <v>2933023.6</v>
      </c>
      <c r="D11" s="8">
        <v>2933023.6</v>
      </c>
      <c r="E11" s="8">
        <v>0</v>
      </c>
      <c r="F11" s="8">
        <f>SUM(C11-B11)</f>
        <v>-7022589.0999999996</v>
      </c>
      <c r="G11" s="8">
        <f t="shared" ref="G11:G12" si="1">SUM(D11-C11)</f>
        <v>0</v>
      </c>
      <c r="H11" s="8">
        <f t="shared" ref="H11:H12" si="2">SUM(E11-C11)</f>
        <v>-2933023.6</v>
      </c>
      <c r="I11" s="8">
        <f t="shared" ref="I11:I27" si="3">SUM(E11-D11)</f>
        <v>-2933023.6</v>
      </c>
    </row>
    <row r="12" spans="1:9" ht="15" customHeight="1" x14ac:dyDescent="0.25">
      <c r="A12" s="7" t="s">
        <v>9</v>
      </c>
      <c r="B12" s="8">
        <v>-6366568.2000000002</v>
      </c>
      <c r="C12" s="8">
        <v>0</v>
      </c>
      <c r="D12" s="8">
        <v>0</v>
      </c>
      <c r="E12" s="8">
        <v>0</v>
      </c>
      <c r="F12" s="8">
        <f>SUM(C12-B12)</f>
        <v>6366568.2000000002</v>
      </c>
      <c r="G12" s="8">
        <f t="shared" si="1"/>
        <v>0</v>
      </c>
      <c r="H12" s="8">
        <f t="shared" si="2"/>
        <v>0</v>
      </c>
      <c r="I12" s="8">
        <f t="shared" si="3"/>
        <v>0</v>
      </c>
    </row>
    <row r="13" spans="1:9" ht="32.25" customHeight="1" x14ac:dyDescent="0.25">
      <c r="A13" s="2" t="s">
        <v>14</v>
      </c>
      <c r="B13" s="6">
        <f t="shared" ref="B13:C13" si="4">SUM(B14:B15)</f>
        <v>112682.40000000037</v>
      </c>
      <c r="C13" s="6">
        <f t="shared" si="4"/>
        <v>450905.29999999981</v>
      </c>
      <c r="D13" s="6">
        <f>SUM(D14:D15)</f>
        <v>450905.29999999981</v>
      </c>
      <c r="E13" s="6">
        <f t="shared" ref="E13:I13" si="5">SUM(E14:E15)</f>
        <v>476248.9</v>
      </c>
      <c r="F13" s="6">
        <f t="shared" si="5"/>
        <v>338222.89999999944</v>
      </c>
      <c r="G13" s="6">
        <f t="shared" si="5"/>
        <v>0</v>
      </c>
      <c r="H13" s="6">
        <f t="shared" si="5"/>
        <v>25343.600000000559</v>
      </c>
      <c r="I13" s="6">
        <f t="shared" si="5"/>
        <v>25343.600000000559</v>
      </c>
    </row>
    <row r="14" spans="1:9" ht="15.75" customHeight="1" x14ac:dyDescent="0.25">
      <c r="A14" s="7" t="s">
        <v>23</v>
      </c>
      <c r="B14" s="8">
        <v>5922440</v>
      </c>
      <c r="C14" s="8">
        <v>5737952</v>
      </c>
      <c r="D14" s="8">
        <v>5737952</v>
      </c>
      <c r="E14" s="8">
        <v>737952</v>
      </c>
      <c r="F14" s="8">
        <f t="shared" ref="F14:G27" si="6">SUM(C14-B14)</f>
        <v>-184488</v>
      </c>
      <c r="G14" s="8">
        <f t="shared" ref="G14:G15" si="7">SUM(D14-C14)</f>
        <v>0</v>
      </c>
      <c r="H14" s="8">
        <f t="shared" ref="H14:H15" si="8">SUM(E14-C14)</f>
        <v>-5000000</v>
      </c>
      <c r="I14" s="8">
        <f t="shared" si="3"/>
        <v>-5000000</v>
      </c>
    </row>
    <row r="15" spans="1:9" ht="15.75" customHeight="1" x14ac:dyDescent="0.25">
      <c r="A15" s="7" t="s">
        <v>24</v>
      </c>
      <c r="B15" s="8">
        <v>-5809757.5999999996</v>
      </c>
      <c r="C15" s="8">
        <v>-5287046.7</v>
      </c>
      <c r="D15" s="8">
        <v>-5287046.7</v>
      </c>
      <c r="E15" s="8">
        <v>-261703.1</v>
      </c>
      <c r="F15" s="8">
        <f t="shared" si="6"/>
        <v>522710.89999999944</v>
      </c>
      <c r="G15" s="8">
        <f t="shared" si="7"/>
        <v>0</v>
      </c>
      <c r="H15" s="8">
        <f t="shared" si="8"/>
        <v>5025343.6000000006</v>
      </c>
      <c r="I15" s="8">
        <f t="shared" si="3"/>
        <v>5025343.6000000006</v>
      </c>
    </row>
    <row r="16" spans="1:9" ht="48.75" customHeight="1" x14ac:dyDescent="0.25">
      <c r="A16" s="19" t="s">
        <v>12</v>
      </c>
      <c r="B16" s="6">
        <f t="shared" ref="B16:I16" si="9">SUM(B17:B17,B26,B27,B28,B29)</f>
        <v>31264.800000000003</v>
      </c>
      <c r="C16" s="6">
        <f t="shared" si="9"/>
        <v>48455.700000000004</v>
      </c>
      <c r="D16" s="6">
        <f t="shared" si="9"/>
        <v>48455.700000000004</v>
      </c>
      <c r="E16" s="6">
        <f t="shared" si="9"/>
        <v>1671537.0000000002</v>
      </c>
      <c r="F16" s="6">
        <f t="shared" si="9"/>
        <v>17190.900000000005</v>
      </c>
      <c r="G16" s="6">
        <f t="shared" si="9"/>
        <v>0</v>
      </c>
      <c r="H16" s="6">
        <f t="shared" si="9"/>
        <v>1623081.3</v>
      </c>
      <c r="I16" s="6">
        <f t="shared" si="9"/>
        <v>1623081.3</v>
      </c>
    </row>
    <row r="17" spans="1:9" ht="45" x14ac:dyDescent="0.25">
      <c r="A17" s="17" t="s">
        <v>22</v>
      </c>
      <c r="B17" s="10">
        <f>SUM(B18,B22)</f>
        <v>26553.9</v>
      </c>
      <c r="C17" s="10">
        <f>SUM(C18,C22)</f>
        <v>32550.600000000006</v>
      </c>
      <c r="D17" s="10">
        <f>SUM(D18,D22)</f>
        <v>32550.600000000006</v>
      </c>
      <c r="E17" s="10">
        <f>SUM(E18,E22)</f>
        <v>52550.600000000006</v>
      </c>
      <c r="F17" s="10">
        <f>SUM(C17-B17)</f>
        <v>5996.7000000000044</v>
      </c>
      <c r="G17" s="10">
        <f t="shared" si="6"/>
        <v>0</v>
      </c>
      <c r="H17" s="10">
        <f>SUM(H18,H22)</f>
        <v>20000</v>
      </c>
      <c r="I17" s="10">
        <f t="shared" si="3"/>
        <v>20000</v>
      </c>
    </row>
    <row r="18" spans="1:9" ht="14.25" customHeight="1" x14ac:dyDescent="0.25">
      <c r="A18" s="20" t="s">
        <v>20</v>
      </c>
      <c r="B18" s="12">
        <f>SUM(B19:B21)</f>
        <v>-20000</v>
      </c>
      <c r="C18" s="12">
        <f>SUM(C19:C21)</f>
        <v>-120000</v>
      </c>
      <c r="D18" s="12">
        <f>SUM(D19:D21)</f>
        <v>-120000</v>
      </c>
      <c r="E18" s="12">
        <f>SUM(E19:E21)</f>
        <v>-55000</v>
      </c>
      <c r="F18" s="13">
        <f t="shared" ref="F18:F22" si="10">SUM(C18-B18)</f>
        <v>-100000</v>
      </c>
      <c r="G18" s="12">
        <f t="shared" ref="G18" si="11">SUM(D18-C18)</f>
        <v>0</v>
      </c>
      <c r="H18" s="12">
        <f t="shared" ref="H18:H26" si="12">SUM(E18-C18)</f>
        <v>65000</v>
      </c>
      <c r="I18" s="12">
        <f t="shared" si="3"/>
        <v>65000</v>
      </c>
    </row>
    <row r="19" spans="1:9" ht="44.25" customHeight="1" x14ac:dyDescent="0.25">
      <c r="A19" s="21" t="s">
        <v>17</v>
      </c>
      <c r="B19" s="8">
        <v>0</v>
      </c>
      <c r="C19" s="8">
        <v>0</v>
      </c>
      <c r="D19" s="8">
        <v>0</v>
      </c>
      <c r="E19" s="8">
        <v>0</v>
      </c>
      <c r="F19" s="11">
        <f t="shared" ref="F19:F20" si="13">SUM(C19-B19)</f>
        <v>0</v>
      </c>
      <c r="G19" s="8">
        <f t="shared" ref="G19:G20" si="14">SUM(D19-C19)</f>
        <v>0</v>
      </c>
      <c r="H19" s="8">
        <f t="shared" si="12"/>
        <v>0</v>
      </c>
      <c r="I19" s="8">
        <f t="shared" ref="I19:I20" si="15">SUM(E19-D19)</f>
        <v>0</v>
      </c>
    </row>
    <row r="20" spans="1:9" x14ac:dyDescent="0.25">
      <c r="A20" s="21" t="s">
        <v>18</v>
      </c>
      <c r="B20" s="8">
        <v>0</v>
      </c>
      <c r="C20" s="8">
        <v>0</v>
      </c>
      <c r="D20" s="8">
        <v>0</v>
      </c>
      <c r="E20" s="8">
        <v>0</v>
      </c>
      <c r="F20" s="11">
        <f t="shared" si="13"/>
        <v>0</v>
      </c>
      <c r="G20" s="8">
        <f t="shared" si="14"/>
        <v>0</v>
      </c>
      <c r="H20" s="8">
        <f t="shared" si="12"/>
        <v>0</v>
      </c>
      <c r="I20" s="8">
        <f t="shared" si="15"/>
        <v>0</v>
      </c>
    </row>
    <row r="21" spans="1:9" x14ac:dyDescent="0.25">
      <c r="A21" s="21" t="s">
        <v>19</v>
      </c>
      <c r="B21" s="8">
        <v>-20000</v>
      </c>
      <c r="C21" s="8">
        <v>-120000</v>
      </c>
      <c r="D21" s="8">
        <v>-120000</v>
      </c>
      <c r="E21" s="8">
        <v>-55000</v>
      </c>
      <c r="F21" s="11">
        <v>0</v>
      </c>
      <c r="G21" s="8">
        <v>-3000</v>
      </c>
      <c r="H21" s="8">
        <v>0</v>
      </c>
      <c r="I21" s="8">
        <v>3000</v>
      </c>
    </row>
    <row r="22" spans="1:9" x14ac:dyDescent="0.25">
      <c r="A22" s="20" t="s">
        <v>21</v>
      </c>
      <c r="B22" s="12">
        <f t="shared" ref="B22:E22" si="16">SUM(B23:B25)</f>
        <v>46553.9</v>
      </c>
      <c r="C22" s="12">
        <f t="shared" si="16"/>
        <v>152550.6</v>
      </c>
      <c r="D22" s="12">
        <f t="shared" si="16"/>
        <v>152550.6</v>
      </c>
      <c r="E22" s="12">
        <f t="shared" si="16"/>
        <v>107550.6</v>
      </c>
      <c r="F22" s="13">
        <f t="shared" si="10"/>
        <v>105996.70000000001</v>
      </c>
      <c r="G22" s="12">
        <f>SUM(D22-C22)</f>
        <v>0</v>
      </c>
      <c r="H22" s="12">
        <f t="shared" si="12"/>
        <v>-45000</v>
      </c>
      <c r="I22" s="12">
        <f t="shared" si="3"/>
        <v>-45000</v>
      </c>
    </row>
    <row r="23" spans="1:9" x14ac:dyDescent="0.25">
      <c r="A23" s="21" t="s">
        <v>17</v>
      </c>
      <c r="B23" s="8">
        <v>0</v>
      </c>
      <c r="C23" s="8">
        <v>0</v>
      </c>
      <c r="D23" s="8">
        <v>100000</v>
      </c>
      <c r="E23" s="8">
        <v>55000</v>
      </c>
      <c r="F23" s="11">
        <v>91632.9</v>
      </c>
      <c r="G23" s="8">
        <f t="shared" ref="G23:G26" si="17">SUM(D23-C23)</f>
        <v>100000</v>
      </c>
      <c r="H23" s="8">
        <f t="shared" si="12"/>
        <v>55000</v>
      </c>
      <c r="I23" s="8">
        <f t="shared" ref="I23:I26" si="18">SUM(E23-D23)</f>
        <v>-45000</v>
      </c>
    </row>
    <row r="24" spans="1:9" x14ac:dyDescent="0.25">
      <c r="A24" s="21" t="s">
        <v>18</v>
      </c>
      <c r="B24" s="8">
        <v>0</v>
      </c>
      <c r="C24" s="8">
        <v>0</v>
      </c>
      <c r="D24" s="8">
        <v>0</v>
      </c>
      <c r="E24" s="8">
        <v>0</v>
      </c>
      <c r="F24" s="11">
        <f t="shared" ref="F24:F26" si="19">SUM(C24-B24)</f>
        <v>0</v>
      </c>
      <c r="G24" s="8">
        <f t="shared" si="17"/>
        <v>0</v>
      </c>
      <c r="H24" s="8">
        <f t="shared" si="12"/>
        <v>0</v>
      </c>
      <c r="I24" s="8">
        <f t="shared" si="18"/>
        <v>0</v>
      </c>
    </row>
    <row r="25" spans="1:9" x14ac:dyDescent="0.25">
      <c r="A25" s="21" t="s">
        <v>19</v>
      </c>
      <c r="B25" s="8">
        <v>46553.9</v>
      </c>
      <c r="C25" s="8">
        <v>152550.6</v>
      </c>
      <c r="D25" s="8">
        <v>52550.6</v>
      </c>
      <c r="E25" s="8">
        <v>52550.6</v>
      </c>
      <c r="F25" s="11">
        <f t="shared" si="19"/>
        <v>105996.70000000001</v>
      </c>
      <c r="G25" s="8">
        <f>SUM(D25-C25)</f>
        <v>-100000</v>
      </c>
      <c r="H25" s="8">
        <f t="shared" si="12"/>
        <v>-100000</v>
      </c>
      <c r="I25" s="8">
        <f t="shared" si="18"/>
        <v>0</v>
      </c>
    </row>
    <row r="26" spans="1:9" ht="45" x14ac:dyDescent="0.25">
      <c r="A26" s="9" t="s">
        <v>26</v>
      </c>
      <c r="B26" s="10">
        <v>4710.8999999999996</v>
      </c>
      <c r="C26" s="10">
        <v>4969</v>
      </c>
      <c r="D26" s="10">
        <v>4969</v>
      </c>
      <c r="E26" s="10">
        <v>4969</v>
      </c>
      <c r="F26" s="10">
        <f t="shared" si="19"/>
        <v>258.10000000000036</v>
      </c>
      <c r="G26" s="10">
        <f t="shared" si="17"/>
        <v>0</v>
      </c>
      <c r="H26" s="10">
        <f t="shared" si="12"/>
        <v>0</v>
      </c>
      <c r="I26" s="10">
        <f t="shared" si="18"/>
        <v>0</v>
      </c>
    </row>
    <row r="27" spans="1:9" ht="60" x14ac:dyDescent="0.25">
      <c r="A27" s="17" t="s">
        <v>25</v>
      </c>
      <c r="B27" s="10">
        <v>0</v>
      </c>
      <c r="C27" s="10">
        <v>0</v>
      </c>
      <c r="D27" s="10">
        <v>0</v>
      </c>
      <c r="E27" s="10">
        <v>0</v>
      </c>
      <c r="F27" s="10">
        <f t="shared" si="6"/>
        <v>0</v>
      </c>
      <c r="G27" s="10">
        <f t="shared" si="6"/>
        <v>0</v>
      </c>
      <c r="H27" s="10">
        <f t="shared" ref="H27" si="20">SUM(E27-C27)</f>
        <v>0</v>
      </c>
      <c r="I27" s="10">
        <f t="shared" si="3"/>
        <v>0</v>
      </c>
    </row>
    <row r="28" spans="1:9" ht="45" x14ac:dyDescent="0.25">
      <c r="A28" s="17" t="s">
        <v>27</v>
      </c>
      <c r="B28" s="10">
        <v>0</v>
      </c>
      <c r="C28" s="10">
        <v>0</v>
      </c>
      <c r="D28" s="10">
        <v>0</v>
      </c>
      <c r="E28" s="10">
        <v>1603081.3</v>
      </c>
      <c r="F28" s="10">
        <v>0</v>
      </c>
      <c r="G28" s="10">
        <f>SUM(D28-C28)</f>
        <v>0</v>
      </c>
      <c r="H28" s="10">
        <f>SUM(E28-C28)</f>
        <v>1603081.3</v>
      </c>
      <c r="I28" s="10">
        <f>SUM(E28-D28)</f>
        <v>1603081.3</v>
      </c>
    </row>
    <row r="29" spans="1:9" ht="60" x14ac:dyDescent="0.25">
      <c r="A29" s="17" t="s">
        <v>32</v>
      </c>
      <c r="B29" s="10">
        <v>0</v>
      </c>
      <c r="C29" s="10">
        <v>10936.1</v>
      </c>
      <c r="D29" s="10">
        <v>10936.1</v>
      </c>
      <c r="E29" s="10">
        <v>10936.1</v>
      </c>
      <c r="F29" s="10">
        <f t="shared" ref="F29" si="21">SUM(C29-B29)</f>
        <v>10936.1</v>
      </c>
      <c r="G29" s="10">
        <f t="shared" ref="G29" si="22">SUM(D29-C29)</f>
        <v>0</v>
      </c>
      <c r="H29" s="10">
        <f t="shared" ref="H29" si="23">SUM(E29-C29)</f>
        <v>0</v>
      </c>
      <c r="I29" s="10">
        <f t="shared" ref="I29" si="24">SUM(E29-D29)</f>
        <v>0</v>
      </c>
    </row>
    <row r="30" spans="1:9" ht="36" customHeight="1" x14ac:dyDescent="0.25">
      <c r="A30" s="23" t="s">
        <v>33</v>
      </c>
      <c r="B30" s="6">
        <f t="shared" ref="B30:I30" si="25">SUM(B10,B13,B16)</f>
        <v>3732991.6999999993</v>
      </c>
      <c r="C30" s="6">
        <f t="shared" si="25"/>
        <v>3432384.6</v>
      </c>
      <c r="D30" s="6">
        <f t="shared" si="25"/>
        <v>3432384.6</v>
      </c>
      <c r="E30" s="6">
        <f t="shared" si="25"/>
        <v>2147785.9000000004</v>
      </c>
      <c r="F30" s="6">
        <f t="shared" si="25"/>
        <v>-300607.09999999998</v>
      </c>
      <c r="G30" s="6">
        <f t="shared" si="25"/>
        <v>0</v>
      </c>
      <c r="H30" s="6">
        <f t="shared" si="25"/>
        <v>-1284598.6999999995</v>
      </c>
      <c r="I30" s="6">
        <f t="shared" si="25"/>
        <v>-1284598.6999999995</v>
      </c>
    </row>
    <row r="31" spans="1:9" ht="33.75" customHeight="1" x14ac:dyDescent="0.25">
      <c r="A31" s="22" t="s">
        <v>13</v>
      </c>
      <c r="B31" s="6">
        <f t="shared" ref="B31:E31" si="26">SUM(B32:B33)</f>
        <v>0</v>
      </c>
      <c r="C31" s="6">
        <f t="shared" si="26"/>
        <v>1248624.900000006</v>
      </c>
      <c r="D31" s="6">
        <f t="shared" si="26"/>
        <v>1248624.900000006</v>
      </c>
      <c r="E31" s="6">
        <f t="shared" si="26"/>
        <v>-300986.40000000596</v>
      </c>
      <c r="F31" s="6">
        <f t="shared" ref="F31:I31" si="27">SUM(F32:F33)</f>
        <v>1248624.900000006</v>
      </c>
      <c r="G31" s="6">
        <f t="shared" si="27"/>
        <v>0</v>
      </c>
      <c r="H31" s="6">
        <f t="shared" si="27"/>
        <v>-1549611.3000000119</v>
      </c>
      <c r="I31" s="6">
        <f t="shared" si="27"/>
        <v>-1549611.3000000119</v>
      </c>
    </row>
    <row r="32" spans="1:9" ht="21.75" customHeight="1" x14ac:dyDescent="0.25">
      <c r="A32" s="7" t="s">
        <v>10</v>
      </c>
      <c r="B32" s="8">
        <v>-139200824.59999999</v>
      </c>
      <c r="C32" s="8">
        <v>-148647534.09999999</v>
      </c>
      <c r="D32" s="8">
        <v>-149965250</v>
      </c>
      <c r="E32" s="8">
        <v>-201299829.90000001</v>
      </c>
      <c r="F32" s="8">
        <f>SUM(C32-B32)</f>
        <v>-9446709.5</v>
      </c>
      <c r="G32" s="8">
        <f t="shared" ref="G32:G33" si="28">SUM(D32-C32)</f>
        <v>-1317715.900000006</v>
      </c>
      <c r="H32" s="8">
        <f t="shared" ref="H32:H33" si="29">SUM(E32-C32)</f>
        <v>-52652295.800000012</v>
      </c>
      <c r="I32" s="8">
        <f>SUM(E32-D32)</f>
        <v>-51334579.900000006</v>
      </c>
    </row>
    <row r="33" spans="1:9" ht="26.25" customHeight="1" x14ac:dyDescent="0.25">
      <c r="A33" s="7" t="s">
        <v>11</v>
      </c>
      <c r="B33" s="8">
        <v>139200824.59999999</v>
      </c>
      <c r="C33" s="8">
        <v>149896159</v>
      </c>
      <c r="D33" s="8">
        <v>151213874.90000001</v>
      </c>
      <c r="E33" s="8">
        <v>200998843.5</v>
      </c>
      <c r="F33" s="8">
        <f>SUM(C33-B33)</f>
        <v>10695334.400000006</v>
      </c>
      <c r="G33" s="8">
        <f t="shared" si="28"/>
        <v>1317715.900000006</v>
      </c>
      <c r="H33" s="8">
        <f t="shared" si="29"/>
        <v>51102684.5</v>
      </c>
      <c r="I33" s="8">
        <f>SUM(E33-D33)</f>
        <v>49784968.599999994</v>
      </c>
    </row>
    <row r="34" spans="1:9" ht="36.75" customHeight="1" x14ac:dyDescent="0.25">
      <c r="A34" s="14" t="s">
        <v>34</v>
      </c>
      <c r="B34" s="15">
        <f>SUM(B30,B31,B28)</f>
        <v>3732991.6999999993</v>
      </c>
      <c r="C34" s="15">
        <f>SUM(C30,C31,C28)</f>
        <v>4681009.5000000056</v>
      </c>
      <c r="D34" s="15">
        <f>SUM(D30,D31,D28)</f>
        <v>4681009.5000000056</v>
      </c>
      <c r="E34" s="15">
        <f>SUM(E30,E31)</f>
        <v>1846799.4999999944</v>
      </c>
      <c r="F34" s="15">
        <f>SUM(F30,F31,F28)</f>
        <v>948017.80000000598</v>
      </c>
      <c r="G34" s="15">
        <f>SUM(G30,G31,G28)</f>
        <v>0</v>
      </c>
      <c r="H34" s="15">
        <f>SUM(H30,H31,H28)</f>
        <v>-1231128.7000000111</v>
      </c>
      <c r="I34" s="15">
        <f>SUM(I30,I31,I28)</f>
        <v>-1231128.7000000111</v>
      </c>
    </row>
    <row r="35" spans="1:9" x14ac:dyDescent="0.25">
      <c r="A35" s="18"/>
      <c r="B35" s="16"/>
      <c r="C35" s="16"/>
      <c r="D35" s="16"/>
      <c r="E35" s="16"/>
      <c r="F35" s="16"/>
      <c r="G35" s="16"/>
      <c r="H35" s="16"/>
      <c r="I35" s="16"/>
    </row>
  </sheetData>
  <mergeCells count="11">
    <mergeCell ref="H1:I1"/>
    <mergeCell ref="H2:I2"/>
    <mergeCell ref="H3:I3"/>
    <mergeCell ref="A4:I4"/>
    <mergeCell ref="A6:A8"/>
    <mergeCell ref="B6:C6"/>
    <mergeCell ref="D6:D8"/>
    <mergeCell ref="E6:E8"/>
    <mergeCell ref="F6:I7"/>
    <mergeCell ref="B7:B8"/>
    <mergeCell ref="C7:C8"/>
  </mergeCells>
  <pageMargins left="0.31496062992125984" right="0.31496062992125984" top="0.94488188976377963" bottom="0.35433070866141736" header="0" footer="0.11811023622047245"/>
  <pageSetup paperSize="9" scale="98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Болотовна Аюшиева</dc:creator>
  <cp:lastModifiedBy>Елена Валентиновна Татаринова</cp:lastModifiedBy>
  <cp:lastPrinted>2025-05-26T06:50:49Z</cp:lastPrinted>
  <dcterms:created xsi:type="dcterms:W3CDTF">2016-04-27T04:18:14Z</dcterms:created>
  <dcterms:modified xsi:type="dcterms:W3CDTF">2025-05-29T06:46:13Z</dcterms:modified>
</cp:coreProperties>
</file>